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jsaProject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/>
  <mc:AlternateContent xmlns:mc="http://schemas.openxmlformats.org/markup-compatibility/2006">
    <mc:Choice Requires="x15">
      <x15ac:absPath xmlns:x15ac="http://schemas.microsoft.com/office/spreadsheetml/2010/11/ac" url="C:\Users\tepassl\Nextcloud\"/>
    </mc:Choice>
  </mc:AlternateContent>
  <xr:revisionPtr revIDLastSave="0" documentId="8_{910EE605-DB48-4318-8349-70F1800371E2}" xr6:coauthVersionLast="36" xr6:coauthVersionMax="36" xr10:uidLastSave="{00000000-0000-0000-0000-000000000000}"/>
  <workbookProtection workbookAlgorithmName="SHA-512" workbookHashValue="uASe4XDBouketd5XrJwVZeCbjc0VvxoqsFtP9GN4foUJWsV1HXbEZdMZxJNMKopv6uErzIHWJ/ioO2iz7xGyGg==" workbookSaltValue="t+8/O2zPPUxG67SXkxWfeg==" workbookSpinCount="100000" lockStructure="1"/>
  <bookViews>
    <workbookView xWindow="360" yWindow="15" windowWidth="20955" windowHeight="9720" activeTab="1" xr2:uid="{00000000-000D-0000-FFFF-FFFF00000000}"/>
  </bookViews>
  <sheets>
    <sheet name="Vorbemerkung" sheetId="1" r:id="rId1"/>
    <sheet name="Leistungsbeschreibung" sheetId="2" r:id="rId2"/>
  </sheets>
  <calcPr calcId="191029"/>
</workbook>
</file>

<file path=xl/calcChain.xml><?xml version="1.0" encoding="utf-8"?>
<calcChain xmlns="http://schemas.openxmlformats.org/spreadsheetml/2006/main">
  <c r="F30" i="2" l="1"/>
  <c r="F17" i="2"/>
  <c r="F42" i="2" s="1"/>
  <c r="F44" i="2" s="1"/>
  <c r="F46" i="2" s="1"/>
  <c r="F47" i="2" s="1"/>
  <c r="F48" i="2" s="1"/>
</calcChain>
</file>

<file path=xl/sharedStrings.xml><?xml version="1.0" encoding="utf-8"?>
<sst xmlns="http://schemas.openxmlformats.org/spreadsheetml/2006/main" count="85" uniqueCount="72">
  <si>
    <t>Allgemein</t>
  </si>
  <si>
    <t>Die Stadt Dorsten (AG) beabsichtigt, die in dieser Leistungsbeschreibung beschriebenen Leistungen, zu vergeben. Dabei handelt es sich um die Lieferung von Feuerwehrlöschschläuchen für die Feuerwehr der Stadt.</t>
  </si>
  <si>
    <t>Die Beschaffung erfolgt auf Grundlage des Konzeptes zur Modernisierung der Schlauchtechnik der Feuerwehr Dorsten "Schlauchmanagment 2030".</t>
  </si>
  <si>
    <t>Die Lieferung der gesamten Leistungen muss bis spätestens Ende III. Quartal 2026 abgeschlossen sein.</t>
  </si>
  <si>
    <t>Anforderungen/ Normung</t>
  </si>
  <si>
    <t xml:space="preserve"> -DIN 14310</t>
  </si>
  <si>
    <t xml:space="preserve"> -DIN 7716</t>
  </si>
  <si>
    <t xml:space="preserve"> -DGUV Regel 104-049</t>
  </si>
  <si>
    <t xml:space="preserve"> -DGUV 49 Feuerwehren</t>
  </si>
  <si>
    <t>Leistungsbeschreibung</t>
  </si>
  <si>
    <t>Anzahl der Zwirnungen pro laufendem Meter 80+/-10</t>
  </si>
  <si>
    <t>Fadenstärke mindestens 1100 dtex mit mindestens 192 Einzelfilamenten, Bruchfestigkeit des Fadens mindestens 70N</t>
  </si>
  <si>
    <t>Beidseitig eingebunden in Storz C42 Druckkupplung und beidseitige Gummischutzmanchette "glatt" und ohne Kante, mindestens 3mm Stärke</t>
  </si>
  <si>
    <t>Innengummierung im Zweischichtverfahren, mindestens 0,8mm stark, Shore A Härte 65(+/-10%), Reißfestigkeit mindestens 1000N/cm²</t>
  </si>
  <si>
    <t>Der Machonhersteller (Innengummierung) ist auch Schlauchhersteller.</t>
  </si>
  <si>
    <t>3x C42 15m Druckschläuche müssen problemlos in einem Schlauchtragekorb untergebracht werden können. Diese Maßhaltigkeit muss auch nach 4-6 Jahren noch gegeben sein.</t>
  </si>
  <si>
    <t>Der Schlauch soll im drucklosen Zustand flach zusammenfallen und leicht rollbar sowie leicht wickelbar sein.</t>
  </si>
  <si>
    <t>Größe: C / 42mm i.W.</t>
  </si>
  <si>
    <t>Länge: 15m</t>
  </si>
  <si>
    <t>Grundfarbe: Leuchtorange</t>
  </si>
  <si>
    <t>Beidseitig eingebunden in Storz B75 Druckkupplung und beidseitige Gummischutzmanchette "glatt" und ohne Kante, mindestens 3mm Stärke</t>
  </si>
  <si>
    <t>Größe: B / 75mm i.W.</t>
  </si>
  <si>
    <t>Länge: 20m</t>
  </si>
  <si>
    <t>Grundfarbe: Reflexgelb</t>
  </si>
  <si>
    <t>Kategorie</t>
  </si>
  <si>
    <t>Position</t>
  </si>
  <si>
    <t xml:space="preserve">Beschreibung </t>
  </si>
  <si>
    <t>Stückzahl</t>
  </si>
  <si>
    <t>Druckschlauch C42</t>
  </si>
  <si>
    <t>Feuerlöschschlauch DIN 14811-C42-15-KL1-3-L3</t>
  </si>
  <si>
    <t>Klasse 1, Leistungsstufe 3</t>
  </si>
  <si>
    <t>Feuerlöschschlauch DIN 14811-B75-20-KL1-2-K-L2</t>
  </si>
  <si>
    <t>Druckschlauch B 75</t>
  </si>
  <si>
    <t>Anzahl der Zwirnungen pro laufendem Meter 80 +/-10</t>
  </si>
  <si>
    <t xml:space="preserve">Nebenangebote sind unzulässig. </t>
  </si>
  <si>
    <t>Lieferung</t>
  </si>
  <si>
    <t xml:space="preserve">Die Schläuche sind in einer Einmallieferung an nachfolgende Adresse zu liefern: 
Stadt Dorsten
Feuerwehr
An der Wienbecke 12
46284 Dorsten
</t>
  </si>
  <si>
    <t>Markierungen / Beschriftungen:  
  - Beschriftung nach DIN
  - Aufschrift  "FW Dorsten" an jeder Kupplung
  - Kennzeichnung der Schlauchmitte mit einem umlaufenden schwarzen Ring</t>
  </si>
  <si>
    <t>Klasse 1, Leistungsstufe 2</t>
  </si>
  <si>
    <t>Leistungsbeschreibung Druckschläuche Feuerwehr</t>
  </si>
  <si>
    <t>Vorbemerkung</t>
  </si>
  <si>
    <t xml:space="preserve">Nachfolgend aufgeführte Normen sind in der aktuellen Fassung einzuhalten. </t>
  </si>
  <si>
    <t xml:space="preserve"> -DIN 1481</t>
  </si>
  <si>
    <t>Einzelpreis [€]</t>
  </si>
  <si>
    <t>Gesamtpreis [€]</t>
  </si>
  <si>
    <t>Vom Bieter auszufüllen:</t>
  </si>
  <si>
    <t>Ausfüllhinweise</t>
  </si>
  <si>
    <t>Legende</t>
  </si>
  <si>
    <t>Nebenstehend die Erläuterungen zu den Farben und deren Bedeutung</t>
  </si>
  <si>
    <t xml:space="preserve">Keine Eintragungen Notwendig, die genannte Forderung ist mindestens zu erfüllen. </t>
  </si>
  <si>
    <t xml:space="preserve">Angabe des Bieters erforderlich. </t>
  </si>
  <si>
    <t>Bitte beachten Sie die in den Unterlagen enthaltenen Vorbemerkungen! Diese enthalten u.a. Regelungen zu Nebenangeboten sowie Eignungs- und Wertungskriterien.</t>
  </si>
  <si>
    <t>Bitte füllen Sie das Tabellenblatt durch Eingabe in die frei gegebenen Felder aus.</t>
  </si>
  <si>
    <t xml:space="preserve">Das Tabellenblatt ist vollständig auszufüllen! Ein teilweise ausgefülltes Tabellenblatt gilt dann als nicht abgegebenes Angebot, wenn kein(e) Preis(e) eingetragen ist / sind. </t>
  </si>
  <si>
    <t>Eine Umrechnung in Bruttopreise erfolgt automatisch.</t>
  </si>
  <si>
    <t>Bieter</t>
  </si>
  <si>
    <t>Name:</t>
  </si>
  <si>
    <t>Straße, Hausnummer</t>
  </si>
  <si>
    <t>PLZ, Ort</t>
  </si>
  <si>
    <t>Wertungskriterium</t>
  </si>
  <si>
    <t>EUR/Netto</t>
  </si>
  <si>
    <t>Rabatt</t>
  </si>
  <si>
    <t>(%)</t>
  </si>
  <si>
    <t>Zwischensumme</t>
  </si>
  <si>
    <t>Skonto bei Bezahlung innerhalb von 14 Tagen nach Rechnungsdatum</t>
  </si>
  <si>
    <t>Umsatzsasteuer</t>
  </si>
  <si>
    <t>MwSt. (19%)</t>
  </si>
  <si>
    <t>EUR/Brutto</t>
  </si>
  <si>
    <t>SUMME</t>
  </si>
  <si>
    <t>Wertungspreis</t>
  </si>
  <si>
    <t>Grundpreis</t>
  </si>
  <si>
    <t xml:space="preserve">Bei Erstellung von Angeboten sind nur diese Vordrucke zu verwenden. Aussagefähige technische Unterlagen sowie Firmenspezifische Vordrucke oder firmenbezogenen EDV – Ausdrucke sind in ausreichendem Maße dem Angebot beizufügen.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</si>
</sst>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5" formatCode="#,##0.00_ ;[Red]\-#,##0.00\ "/>
    <numFmt numFmtId="166" formatCode="_([$€-2]\ * #,##0.00_);_([$€-2]\ * \(#,##0.00\);_([$€-2]\ * &quot;-&quot;??_);_(@_)"/>
  </numFmts>
  <fonts count="20" x14ac:knownFonts="1">
    <font>
      <sz val="11"/>
      <color theme="1"/>
      <name val="Tahoma"/>
      <scheme val="minor"/>
    </font>
    <font>
      <sz val="11"/>
      <color theme="1"/>
      <name val="Tahoma"/>
      <family val="2"/>
      <scheme val="minor"/>
    </font>
    <font>
      <sz val="11"/>
      <name val="Calibri"/>
      <family val="2"/>
    </font>
    <font>
      <sz val="14"/>
      <name val="Arial"/>
      <family val="2"/>
    </font>
    <font>
      <sz val="11"/>
      <name val="Tahoma"/>
      <family val="2"/>
      <scheme val="minor"/>
    </font>
    <font>
      <b/>
      <sz val="11"/>
      <name val="Tahoma"/>
      <family val="2"/>
      <scheme val="minor"/>
    </font>
    <font>
      <sz val="12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</font>
    <font>
      <sz val="14"/>
      <name val="Tahoma"/>
      <family val="2"/>
      <scheme val="minor"/>
    </font>
    <font>
      <b/>
      <sz val="10"/>
      <name val="Tahoma"/>
      <family val="2"/>
      <scheme val="minor"/>
    </font>
    <font>
      <b/>
      <sz val="12"/>
      <name val="Tahoma"/>
      <family val="2"/>
      <scheme val="minor"/>
    </font>
    <font>
      <b/>
      <sz val="14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1"/>
      <color theme="1"/>
      <name val="Tahoma"/>
      <family val="2"/>
      <scheme val="minor"/>
    </font>
    <font>
      <b/>
      <sz val="11"/>
      <name val="Tahoma"/>
      <family val="2"/>
      <scheme val="major"/>
    </font>
    <font>
      <sz val="10"/>
      <color theme="1"/>
      <name val="Tahoma"/>
      <family val="2"/>
      <scheme val="minor"/>
    </font>
    <font>
      <b/>
      <sz val="10"/>
      <color theme="1"/>
      <name val="Tahoma"/>
      <family val="2"/>
      <scheme val="minor"/>
    </font>
    <font>
      <b/>
      <sz val="11"/>
      <color rgb="FF000000"/>
      <name val="Tahoma"/>
      <family val="2"/>
      <scheme val="minor"/>
    </font>
    <font>
      <sz val="11"/>
      <color rgb="FF000000"/>
      <name val="Tahoma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rgb="FF000000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8" tint="0.79998168889431442"/>
        <bgColor rgb="FF000000"/>
      </patternFill>
    </fill>
  </fills>
  <borders count="5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dotted">
        <color auto="1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dotted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dotted">
        <color auto="1"/>
      </bottom>
      <diagonal/>
    </border>
    <border>
      <left style="thin">
        <color indexed="64"/>
      </left>
      <right/>
      <top style="medium">
        <color auto="1"/>
      </top>
      <bottom style="dotted">
        <color indexed="64"/>
      </bottom>
      <diagonal/>
    </border>
    <border>
      <left/>
      <right style="thin">
        <color indexed="64"/>
      </right>
      <top style="medium">
        <color auto="1"/>
      </top>
      <bottom style="dotted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medium">
        <color auto="1"/>
      </bottom>
      <diagonal/>
    </border>
    <border>
      <left style="thin">
        <color auto="1"/>
      </left>
      <right/>
      <top style="dotted">
        <color auto="1"/>
      </top>
      <bottom/>
      <diagonal/>
    </border>
    <border>
      <left/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medium">
        <color auto="1"/>
      </right>
      <top style="dotted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medium">
        <color auto="1"/>
      </bottom>
      <diagonal/>
    </border>
    <border>
      <left style="thin">
        <color auto="1"/>
      </left>
      <right/>
      <top style="dotted">
        <color auto="1"/>
      </top>
      <bottom style="medium">
        <color auto="1"/>
      </bottom>
      <diagonal/>
    </border>
    <border>
      <left/>
      <right style="thin">
        <color indexed="64"/>
      </right>
      <top style="dotted">
        <color auto="1"/>
      </top>
      <bottom style="medium">
        <color auto="1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dotted">
        <color auto="1"/>
      </top>
      <bottom/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auto="1"/>
      </right>
      <top/>
      <bottom style="dotted">
        <color auto="1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auto="1"/>
      </bottom>
      <diagonal/>
    </border>
  </borders>
  <cellStyleXfs count="8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44" fontId="7" fillId="0" borderId="0" applyFont="0" applyFill="0" applyBorder="0" applyProtection="0"/>
    <xf numFmtId="44" fontId="13" fillId="0" borderId="0" applyFont="0" applyFill="0" applyBorder="0" applyAlignment="0" applyProtection="0"/>
  </cellStyleXfs>
  <cellXfs count="138">
    <xf numFmtId="0" fontId="0" fillId="0" borderId="0" xfId="0"/>
    <xf numFmtId="0" fontId="3" fillId="0" borderId="0" xfId="3" applyFont="1"/>
    <xf numFmtId="49" fontId="3" fillId="0" borderId="0" xfId="3" applyNumberFormat="1" applyFont="1"/>
    <xf numFmtId="0" fontId="3" fillId="0" borderId="0" xfId="3" applyFont="1" applyAlignment="1">
      <alignment vertical="top"/>
    </xf>
    <xf numFmtId="0" fontId="4" fillId="0" borderId="1" xfId="3" applyFont="1" applyBorder="1" applyAlignment="1">
      <alignment horizontal="left" vertical="center" wrapText="1"/>
    </xf>
    <xf numFmtId="0" fontId="4" fillId="0" borderId="0" xfId="3" applyFont="1" applyAlignment="1">
      <alignment horizontal="left" vertical="center" wrapText="1"/>
    </xf>
    <xf numFmtId="0" fontId="4" fillId="0" borderId="0" xfId="3" applyFont="1"/>
    <xf numFmtId="0" fontId="4" fillId="0" borderId="0" xfId="3" applyFont="1" applyAlignment="1">
      <alignment vertical="top" wrapText="1"/>
    </xf>
    <xf numFmtId="0" fontId="9" fillId="0" borderId="0" xfId="3" applyFont="1" applyAlignment="1">
      <alignment vertical="top"/>
    </xf>
    <xf numFmtId="0" fontId="4" fillId="0" borderId="10" xfId="3" applyFont="1" applyBorder="1" applyAlignment="1">
      <alignment vertical="top"/>
    </xf>
    <xf numFmtId="0" fontId="4" fillId="0" borderId="11" xfId="3" applyFont="1" applyBorder="1" applyAlignment="1">
      <alignment horizontal="left" vertical="center"/>
    </xf>
    <xf numFmtId="0" fontId="4" fillId="0" borderId="10" xfId="3" applyFont="1" applyBorder="1" applyAlignment="1">
      <alignment horizontal="left" vertical="center"/>
    </xf>
    <xf numFmtId="0" fontId="4" fillId="0" borderId="12" xfId="3" applyFont="1" applyBorder="1"/>
    <xf numFmtId="49" fontId="12" fillId="0" borderId="0" xfId="3" applyNumberFormat="1" applyFont="1" applyAlignment="1">
      <alignment vertical="center"/>
    </xf>
    <xf numFmtId="0" fontId="5" fillId="0" borderId="1" xfId="3" applyFont="1" applyBorder="1" applyAlignment="1">
      <alignment vertical="top" wrapText="1"/>
    </xf>
    <xf numFmtId="0" fontId="5" fillId="0" borderId="1" xfId="3" applyFont="1" applyBorder="1" applyAlignment="1">
      <alignment vertical="top"/>
    </xf>
    <xf numFmtId="0" fontId="5" fillId="0" borderId="1" xfId="3" applyFont="1" applyBorder="1" applyAlignment="1">
      <alignment wrapText="1"/>
    </xf>
    <xf numFmtId="0" fontId="4" fillId="0" borderId="10" xfId="3" applyFont="1" applyBorder="1" applyAlignment="1">
      <alignment horizontal="left" vertical="center" wrapText="1"/>
    </xf>
    <xf numFmtId="49" fontId="16" fillId="0" borderId="26" xfId="2" applyNumberFormat="1" applyFont="1" applyFill="1" applyBorder="1" applyAlignment="1" applyProtection="1">
      <alignment horizontal="left" vertical="center" wrapText="1"/>
    </xf>
    <xf numFmtId="49" fontId="16" fillId="0" borderId="27" xfId="2" applyNumberFormat="1" applyFont="1" applyFill="1" applyBorder="1" applyAlignment="1" applyProtection="1">
      <alignment horizontal="left" vertical="center" wrapText="1"/>
    </xf>
    <xf numFmtId="49" fontId="16" fillId="0" borderId="3" xfId="2" applyNumberFormat="1" applyFont="1" applyFill="1" applyBorder="1" applyAlignment="1" applyProtection="1">
      <alignment horizontal="left" vertical="center" wrapText="1"/>
    </xf>
    <xf numFmtId="49" fontId="16" fillId="0" borderId="4" xfId="2" applyNumberFormat="1" applyFont="1" applyFill="1" applyBorder="1" applyAlignment="1" applyProtection="1">
      <alignment horizontal="left" vertical="center" wrapText="1"/>
    </xf>
    <xf numFmtId="49" fontId="16" fillId="0" borderId="30" xfId="2" applyNumberFormat="1" applyFont="1" applyFill="1" applyBorder="1" applyAlignment="1" applyProtection="1">
      <alignment horizontal="left" vertical="top" wrapText="1"/>
    </xf>
    <xf numFmtId="49" fontId="16" fillId="0" borderId="5" xfId="2" applyNumberFormat="1" applyFont="1" applyFill="1" applyBorder="1" applyAlignment="1" applyProtection="1">
      <alignment horizontal="left" vertical="top" wrapText="1"/>
    </xf>
    <xf numFmtId="49" fontId="16" fillId="0" borderId="37" xfId="2" applyNumberFormat="1" applyFont="1" applyFill="1" applyBorder="1" applyAlignment="1" applyProtection="1">
      <alignment horizontal="left" vertical="top" wrapText="1"/>
    </xf>
    <xf numFmtId="49" fontId="16" fillId="0" borderId="28" xfId="2" applyNumberFormat="1" applyFont="1" applyFill="1" applyBorder="1" applyAlignment="1" applyProtection="1">
      <alignment horizontal="left" vertical="center" wrapText="1"/>
    </xf>
    <xf numFmtId="49" fontId="16" fillId="0" borderId="46" xfId="2" applyNumberFormat="1" applyFont="1" applyFill="1" applyBorder="1" applyAlignment="1" applyProtection="1">
      <alignment horizontal="left" vertical="center" wrapText="1"/>
    </xf>
    <xf numFmtId="0" fontId="18" fillId="6" borderId="49" xfId="0" applyFont="1" applyFill="1" applyBorder="1" applyAlignment="1" applyProtection="1">
      <alignment horizontal="right" vertical="center" wrapText="1"/>
    </xf>
    <xf numFmtId="0" fontId="18" fillId="6" borderId="6" xfId="0" applyFont="1" applyFill="1" applyBorder="1" applyAlignment="1" applyProtection="1">
      <alignment horizontal="right" vertical="center" wrapText="1"/>
    </xf>
    <xf numFmtId="0" fontId="18" fillId="6" borderId="7" xfId="0" applyFont="1" applyFill="1" applyBorder="1" applyAlignment="1" applyProtection="1">
      <alignment horizontal="center" vertical="center"/>
    </xf>
    <xf numFmtId="0" fontId="19" fillId="6" borderId="49" xfId="0" applyFont="1" applyFill="1" applyBorder="1" applyAlignment="1" applyProtection="1">
      <alignment horizontal="right" vertical="center"/>
    </xf>
    <xf numFmtId="0" fontId="19" fillId="6" borderId="6" xfId="0" applyFont="1" applyFill="1" applyBorder="1" applyAlignment="1" applyProtection="1">
      <alignment horizontal="right" vertical="center"/>
    </xf>
    <xf numFmtId="0" fontId="19" fillId="6" borderId="7" xfId="0" applyFont="1" applyFill="1" applyBorder="1" applyAlignment="1" applyProtection="1">
      <alignment horizontal="center" vertical="center"/>
    </xf>
    <xf numFmtId="9" fontId="19" fillId="7" borderId="50" xfId="0" applyNumberFormat="1" applyFont="1" applyFill="1" applyBorder="1" applyAlignment="1" applyProtection="1">
      <alignment vertical="center"/>
      <protection locked="0"/>
    </xf>
    <xf numFmtId="0" fontId="18" fillId="6" borderId="49" xfId="0" applyFont="1" applyFill="1" applyBorder="1" applyAlignment="1" applyProtection="1">
      <alignment horizontal="right" vertical="center"/>
    </xf>
    <xf numFmtId="0" fontId="18" fillId="6" borderId="6" xfId="0" applyFont="1" applyFill="1" applyBorder="1" applyAlignment="1" applyProtection="1">
      <alignment horizontal="right" vertical="center"/>
    </xf>
    <xf numFmtId="0" fontId="18" fillId="6" borderId="6" xfId="0" applyFont="1" applyFill="1" applyBorder="1" applyAlignment="1" applyProtection="1">
      <alignment horizontal="center" vertical="center"/>
    </xf>
    <xf numFmtId="0" fontId="19" fillId="6" borderId="49" xfId="0" applyFont="1" applyFill="1" applyBorder="1" applyAlignment="1" applyProtection="1">
      <alignment horizontal="right" vertical="center" wrapText="1"/>
    </xf>
    <xf numFmtId="0" fontId="19" fillId="6" borderId="6" xfId="0" applyFont="1" applyFill="1" applyBorder="1" applyAlignment="1" applyProtection="1">
      <alignment horizontal="right" vertical="center" wrapText="1"/>
    </xf>
    <xf numFmtId="0" fontId="18" fillId="8" borderId="49" xfId="0" applyFont="1" applyFill="1" applyBorder="1" applyAlignment="1" applyProtection="1">
      <alignment horizontal="right" vertical="center"/>
    </xf>
    <xf numFmtId="0" fontId="18" fillId="8" borderId="6" xfId="0" applyFont="1" applyFill="1" applyBorder="1" applyAlignment="1" applyProtection="1">
      <alignment horizontal="right" vertical="center"/>
    </xf>
    <xf numFmtId="0" fontId="18" fillId="8" borderId="6" xfId="0" applyFont="1" applyFill="1" applyBorder="1" applyAlignment="1" applyProtection="1">
      <alignment horizontal="center" vertical="center"/>
    </xf>
    <xf numFmtId="165" fontId="18" fillId="8" borderId="50" xfId="0" applyNumberFormat="1" applyFont="1" applyFill="1" applyBorder="1" applyAlignment="1" applyProtection="1">
      <alignment vertical="center"/>
    </xf>
    <xf numFmtId="166" fontId="19" fillId="6" borderId="50" xfId="0" applyNumberFormat="1" applyFont="1" applyFill="1" applyBorder="1" applyAlignment="1" applyProtection="1">
      <alignment vertical="center"/>
    </xf>
    <xf numFmtId="0" fontId="19" fillId="6" borderId="51" xfId="0" applyFont="1" applyFill="1" applyBorder="1" applyAlignment="1" applyProtection="1">
      <alignment horizontal="right" vertical="center"/>
    </xf>
    <xf numFmtId="0" fontId="19" fillId="6" borderId="45" xfId="0" applyFont="1" applyFill="1" applyBorder="1" applyAlignment="1" applyProtection="1">
      <alignment horizontal="right" vertical="center"/>
    </xf>
    <xf numFmtId="0" fontId="19" fillId="6" borderId="4" xfId="0" applyFont="1" applyFill="1" applyBorder="1" applyAlignment="1" applyProtection="1">
      <alignment horizontal="center" vertical="center"/>
    </xf>
    <xf numFmtId="165" fontId="19" fillId="6" borderId="52" xfId="0" applyNumberFormat="1" applyFont="1" applyFill="1" applyBorder="1" applyAlignment="1" applyProtection="1">
      <alignment vertical="center"/>
    </xf>
    <xf numFmtId="0" fontId="1" fillId="0" borderId="0" xfId="0" applyFont="1" applyAlignment="1">
      <alignment wrapText="1"/>
    </xf>
    <xf numFmtId="165" fontId="18" fillId="0" borderId="50" xfId="0" applyNumberFormat="1" applyFont="1" applyFill="1" applyBorder="1" applyAlignment="1" applyProtection="1">
      <alignment vertical="center"/>
    </xf>
    <xf numFmtId="44" fontId="5" fillId="3" borderId="38" xfId="7" applyFont="1" applyFill="1" applyBorder="1" applyAlignment="1" applyProtection="1">
      <alignment horizontal="center" vertical="top"/>
      <protection locked="0"/>
    </xf>
    <xf numFmtId="44" fontId="5" fillId="3" borderId="28" xfId="7" applyFont="1" applyFill="1" applyBorder="1" applyAlignment="1" applyProtection="1">
      <alignment horizontal="center" vertical="top"/>
      <protection locked="0"/>
    </xf>
    <xf numFmtId="49" fontId="11" fillId="0" borderId="0" xfId="3" applyNumberFormat="1" applyFont="1" applyAlignment="1" applyProtection="1">
      <alignment vertical="center"/>
    </xf>
    <xf numFmtId="0" fontId="5" fillId="0" borderId="0" xfId="3" applyFont="1" applyProtection="1"/>
    <xf numFmtId="0" fontId="9" fillId="0" borderId="0" xfId="3" applyFont="1" applyAlignment="1" applyProtection="1">
      <alignment vertical="top"/>
    </xf>
    <xf numFmtId="0" fontId="9" fillId="0" borderId="0" xfId="3" applyNumberFormat="1" applyFont="1" applyAlignment="1" applyProtection="1">
      <alignment horizontal="center" vertical="top"/>
    </xf>
    <xf numFmtId="0" fontId="4" fillId="0" borderId="0" xfId="3" applyFont="1" applyProtection="1"/>
    <xf numFmtId="0" fontId="3" fillId="0" borderId="0" xfId="3" applyFont="1" applyProtection="1"/>
    <xf numFmtId="49" fontId="5" fillId="0" borderId="22" xfId="3" applyNumberFormat="1" applyFont="1" applyBorder="1" applyAlignment="1" applyProtection="1">
      <alignment horizontal="center" vertical="center" wrapText="1"/>
    </xf>
    <xf numFmtId="0" fontId="5" fillId="0" borderId="23" xfId="3" applyFont="1" applyBorder="1" applyAlignment="1" applyProtection="1">
      <alignment horizontal="center" vertical="center" wrapText="1"/>
    </xf>
    <xf numFmtId="0" fontId="5" fillId="0" borderId="23" xfId="3" applyFont="1" applyBorder="1" applyAlignment="1" applyProtection="1">
      <alignment horizontal="left" vertical="center" wrapText="1"/>
    </xf>
    <xf numFmtId="0" fontId="5" fillId="0" borderId="23" xfId="3" applyNumberFormat="1" applyFont="1" applyBorder="1" applyAlignment="1" applyProtection="1">
      <alignment horizontal="center" wrapText="1"/>
    </xf>
    <xf numFmtId="0" fontId="14" fillId="0" borderId="23" xfId="3" applyFont="1" applyBorder="1" applyAlignment="1" applyProtection="1">
      <alignment horizontal="left" wrapText="1"/>
    </xf>
    <xf numFmtId="0" fontId="14" fillId="0" borderId="24" xfId="3" applyFont="1" applyBorder="1" applyAlignment="1" applyProtection="1">
      <alignment horizontal="left" wrapText="1"/>
    </xf>
    <xf numFmtId="0" fontId="6" fillId="0" borderId="0" xfId="3" applyFont="1" applyProtection="1"/>
    <xf numFmtId="49" fontId="5" fillId="2" borderId="2" xfId="3" applyNumberFormat="1" applyFont="1" applyFill="1" applyBorder="1" applyAlignment="1" applyProtection="1">
      <alignment horizontal="left" vertical="center" wrapText="1"/>
    </xf>
    <xf numFmtId="49" fontId="10" fillId="0" borderId="25" xfId="3" applyNumberFormat="1" applyFont="1" applyBorder="1" applyAlignment="1" applyProtection="1">
      <alignment horizontal="left" vertical="center" wrapText="1"/>
    </xf>
    <xf numFmtId="0" fontId="1" fillId="4" borderId="28" xfId="3" applyFont="1" applyFill="1" applyBorder="1" applyAlignment="1" applyProtection="1">
      <alignment horizontal="left" wrapText="1"/>
    </xf>
    <xf numFmtId="0" fontId="1" fillId="4" borderId="0" xfId="3" applyFont="1" applyFill="1" applyBorder="1" applyAlignment="1" applyProtection="1">
      <alignment horizontal="left" wrapText="1"/>
    </xf>
    <xf numFmtId="49" fontId="10" fillId="0" borderId="29" xfId="3" applyNumberFormat="1" applyFont="1" applyBorder="1" applyAlignment="1" applyProtection="1">
      <alignment horizontal="left" vertical="center" wrapText="1"/>
    </xf>
    <xf numFmtId="0" fontId="1" fillId="3" borderId="28" xfId="3" applyFont="1" applyFill="1" applyBorder="1" applyAlignment="1" applyProtection="1">
      <alignment horizontal="left" wrapText="1"/>
    </xf>
    <xf numFmtId="0" fontId="1" fillId="3" borderId="0" xfId="3" applyFont="1" applyFill="1" applyBorder="1" applyAlignment="1" applyProtection="1">
      <alignment horizontal="left" wrapText="1"/>
    </xf>
    <xf numFmtId="49" fontId="10" fillId="0" borderId="36" xfId="3" applyNumberFormat="1" applyFont="1" applyBorder="1" applyAlignment="1" applyProtection="1">
      <alignment horizontal="left" vertical="center" wrapText="1"/>
    </xf>
    <xf numFmtId="0" fontId="1" fillId="5" borderId="3" xfId="3" applyFont="1" applyFill="1" applyBorder="1" applyAlignment="1" applyProtection="1">
      <alignment horizontal="left" wrapText="1"/>
    </xf>
    <xf numFmtId="0" fontId="1" fillId="5" borderId="47" xfId="3" applyFont="1" applyFill="1" applyBorder="1" applyAlignment="1" applyProtection="1">
      <alignment horizontal="left" wrapText="1"/>
    </xf>
    <xf numFmtId="0" fontId="3" fillId="4" borderId="31" xfId="3" applyFont="1" applyFill="1" applyBorder="1" applyAlignment="1" applyProtection="1">
      <alignment horizontal="center"/>
    </xf>
    <xf numFmtId="0" fontId="3" fillId="4" borderId="32" xfId="3" applyFont="1" applyFill="1" applyBorder="1" applyAlignment="1" applyProtection="1">
      <alignment horizontal="center"/>
    </xf>
    <xf numFmtId="0" fontId="14" fillId="4" borderId="33" xfId="3" applyFont="1" applyFill="1" applyBorder="1" applyAlignment="1" applyProtection="1">
      <alignment horizontal="left" wrapText="1"/>
    </xf>
    <xf numFmtId="0" fontId="3" fillId="4" borderId="34" xfId="3" applyFont="1" applyFill="1" applyBorder="1" applyAlignment="1" applyProtection="1">
      <alignment horizontal="center"/>
    </xf>
    <xf numFmtId="0" fontId="3" fillId="4" borderId="6" xfId="3" applyFont="1" applyFill="1" applyBorder="1" applyAlignment="1" applyProtection="1">
      <alignment horizontal="center"/>
    </xf>
    <xf numFmtId="0" fontId="14" fillId="4" borderId="35" xfId="3" applyFont="1" applyFill="1" applyBorder="1" applyAlignment="1" applyProtection="1">
      <alignment horizontal="left" wrapText="1"/>
    </xf>
    <xf numFmtId="0" fontId="3" fillId="4" borderId="38" xfId="3" applyFont="1" applyFill="1" applyBorder="1" applyAlignment="1" applyProtection="1">
      <alignment horizontal="center"/>
    </xf>
    <xf numFmtId="0" fontId="3" fillId="4" borderId="39" xfId="3" applyFont="1" applyFill="1" applyBorder="1" applyAlignment="1" applyProtection="1">
      <alignment horizontal="center"/>
    </xf>
    <xf numFmtId="0" fontId="14" fillId="4" borderId="40" xfId="3" applyFont="1" applyFill="1" applyBorder="1" applyAlignment="1" applyProtection="1">
      <alignment horizontal="left" wrapText="1"/>
    </xf>
    <xf numFmtId="49" fontId="10" fillId="0" borderId="41" xfId="3" applyNumberFormat="1" applyFont="1" applyBorder="1" applyAlignment="1" applyProtection="1">
      <alignment horizontal="left" vertical="center" wrapText="1"/>
    </xf>
    <xf numFmtId="0" fontId="5" fillId="0" borderId="30" xfId="3" applyFont="1" applyBorder="1" applyAlignment="1" applyProtection="1">
      <alignment horizontal="center" vertical="center" wrapText="1"/>
    </xf>
    <xf numFmtId="0" fontId="5" fillId="0" borderId="30" xfId="3" applyFont="1" applyBorder="1" applyAlignment="1" applyProtection="1">
      <alignment horizontal="left" vertical="center" wrapText="1"/>
    </xf>
    <xf numFmtId="0" fontId="3" fillId="4" borderId="33" xfId="3" applyFont="1" applyFill="1" applyBorder="1" applyProtection="1"/>
    <xf numFmtId="0" fontId="17" fillId="0" borderId="42" xfId="3" applyFont="1" applyBorder="1" applyAlignment="1" applyProtection="1">
      <alignment horizontal="right" wrapText="1"/>
    </xf>
    <xf numFmtId="0" fontId="17" fillId="0" borderId="5" xfId="3" applyFont="1" applyBorder="1" applyAlignment="1" applyProtection="1">
      <alignment horizontal="right" wrapText="1"/>
    </xf>
    <xf numFmtId="0" fontId="3" fillId="4" borderId="35" xfId="3" applyFont="1" applyFill="1" applyBorder="1" applyProtection="1"/>
    <xf numFmtId="0" fontId="17" fillId="0" borderId="43" xfId="3" applyFont="1" applyBorder="1" applyAlignment="1" applyProtection="1">
      <alignment horizontal="right" wrapText="1"/>
    </xf>
    <xf numFmtId="0" fontId="17" fillId="0" borderId="37" xfId="3" applyFont="1" applyBorder="1" applyAlignment="1" applyProtection="1">
      <alignment horizontal="right" wrapText="1"/>
    </xf>
    <xf numFmtId="0" fontId="3" fillId="4" borderId="44" xfId="3" applyFont="1" applyFill="1" applyBorder="1" applyAlignment="1" applyProtection="1">
      <alignment horizontal="center"/>
    </xf>
    <xf numFmtId="0" fontId="3" fillId="4" borderId="45" xfId="3" applyFont="1" applyFill="1" applyBorder="1" applyAlignment="1" applyProtection="1">
      <alignment horizontal="center"/>
    </xf>
    <xf numFmtId="49" fontId="5" fillId="0" borderId="4" xfId="3" applyNumberFormat="1" applyFont="1" applyBorder="1" applyAlignment="1" applyProtection="1">
      <alignment horizontal="center" vertical="center" wrapText="1"/>
    </xf>
    <xf numFmtId="0" fontId="5" fillId="0" borderId="3" xfId="3" applyFont="1" applyBorder="1" applyAlignment="1" applyProtection="1">
      <alignment horizontal="center" vertical="center" wrapText="1"/>
    </xf>
    <xf numFmtId="0" fontId="5" fillId="0" borderId="3" xfId="3" applyFont="1" applyBorder="1" applyAlignment="1" applyProtection="1">
      <alignment horizontal="left" vertical="center" wrapText="1"/>
    </xf>
    <xf numFmtId="0" fontId="5" fillId="0" borderId="3" xfId="3" applyNumberFormat="1" applyFont="1" applyBorder="1" applyAlignment="1" applyProtection="1">
      <alignment horizontal="center" wrapText="1"/>
    </xf>
    <xf numFmtId="0" fontId="15" fillId="0" borderId="19" xfId="3" applyFont="1" applyFill="1" applyBorder="1" applyAlignment="1" applyProtection="1">
      <alignment horizontal="left"/>
    </xf>
    <xf numFmtId="0" fontId="14" fillId="0" borderId="20" xfId="3" applyFont="1" applyFill="1" applyBorder="1" applyAlignment="1" applyProtection="1">
      <alignment horizontal="left" wrapText="1"/>
    </xf>
    <xf numFmtId="49" fontId="11" fillId="2" borderId="2" xfId="3" applyNumberFormat="1" applyFont="1" applyFill="1" applyBorder="1" applyAlignment="1" applyProtection="1">
      <alignment vertical="top"/>
    </xf>
    <xf numFmtId="0" fontId="11" fillId="2" borderId="2" xfId="3" applyFont="1" applyFill="1" applyBorder="1" applyAlignment="1" applyProtection="1">
      <alignment vertical="top"/>
    </xf>
    <xf numFmtId="0" fontId="11" fillId="2" borderId="2" xfId="3" applyNumberFormat="1" applyFont="1" applyFill="1" applyBorder="1" applyAlignment="1" applyProtection="1">
      <alignment horizontal="center" vertical="top"/>
    </xf>
    <xf numFmtId="0" fontId="11" fillId="2" borderId="0" xfId="3" applyFont="1" applyFill="1" applyBorder="1" applyAlignment="1" applyProtection="1">
      <alignment vertical="top"/>
    </xf>
    <xf numFmtId="0" fontId="11" fillId="2" borderId="21" xfId="3" applyFont="1" applyFill="1" applyBorder="1" applyAlignment="1" applyProtection="1">
      <alignment vertical="top"/>
    </xf>
    <xf numFmtId="0" fontId="10" fillId="0" borderId="1" xfId="3" applyFont="1" applyFill="1" applyBorder="1" applyAlignment="1" applyProtection="1">
      <alignment horizontal="center" vertical="top" wrapText="1"/>
    </xf>
    <xf numFmtId="14" fontId="8" fillId="0" borderId="13" xfId="0" applyNumberFormat="1" applyFont="1" applyFill="1" applyBorder="1" applyAlignment="1" applyProtection="1">
      <alignment horizontal="center" vertical="center" wrapText="1"/>
    </xf>
    <xf numFmtId="0" fontId="5" fillId="0" borderId="14" xfId="3" applyFont="1" applyBorder="1" applyAlignment="1" applyProtection="1">
      <alignment vertical="center"/>
    </xf>
    <xf numFmtId="0" fontId="8" fillId="0" borderId="15" xfId="0" applyNumberFormat="1" applyFont="1" applyFill="1" applyBorder="1" applyAlignment="1" applyProtection="1">
      <alignment horizontal="center" vertical="top" wrapText="1"/>
    </xf>
    <xf numFmtId="2" fontId="4" fillId="0" borderId="48" xfId="7" applyNumberFormat="1" applyFont="1" applyFill="1" applyBorder="1" applyAlignment="1" applyProtection="1">
      <alignment horizontal="right" vertical="top"/>
    </xf>
    <xf numFmtId="0" fontId="10" fillId="0" borderId="0" xfId="3" applyFont="1" applyFill="1" applyBorder="1" applyAlignment="1" applyProtection="1">
      <alignment horizontal="center" vertical="top" wrapText="1"/>
    </xf>
    <xf numFmtId="14" fontId="8" fillId="0" borderId="6" xfId="0" applyNumberFormat="1" applyFont="1" applyFill="1" applyBorder="1" applyAlignment="1" applyProtection="1">
      <alignment horizontal="center" vertical="center" wrapText="1"/>
    </xf>
    <xf numFmtId="0" fontId="4" fillId="0" borderId="5" xfId="3" applyFont="1" applyBorder="1" applyAlignment="1" applyProtection="1">
      <alignment vertical="center"/>
    </xf>
    <xf numFmtId="0" fontId="8" fillId="0" borderId="9" xfId="0" applyNumberFormat="1" applyFont="1" applyFill="1" applyBorder="1" applyAlignment="1" applyProtection="1">
      <alignment horizontal="center" vertical="top" wrapText="1"/>
    </xf>
    <xf numFmtId="2" fontId="4" fillId="0" borderId="0" xfId="7" applyNumberFormat="1" applyFont="1" applyFill="1" applyBorder="1" applyAlignment="1" applyProtection="1">
      <alignment horizontal="right" vertical="top"/>
    </xf>
    <xf numFmtId="0" fontId="4" fillId="0" borderId="5" xfId="3" applyFont="1" applyBorder="1" applyAlignment="1" applyProtection="1">
      <alignment vertical="center" wrapText="1"/>
    </xf>
    <xf numFmtId="0" fontId="4" fillId="0" borderId="5" xfId="3" applyFont="1" applyBorder="1" applyAlignment="1" applyProtection="1">
      <alignment vertical="top" wrapText="1"/>
    </xf>
    <xf numFmtId="0" fontId="4" fillId="0" borderId="5" xfId="3" applyFont="1" applyBorder="1" applyAlignment="1" applyProtection="1">
      <alignment vertical="top"/>
    </xf>
    <xf numFmtId="0" fontId="10" fillId="0" borderId="12" xfId="3" applyFont="1" applyFill="1" applyBorder="1" applyAlignment="1" applyProtection="1">
      <alignment horizontal="center" vertical="top" wrapText="1"/>
    </xf>
    <xf numFmtId="14" fontId="8" fillId="0" borderId="16" xfId="0" applyNumberFormat="1" applyFont="1" applyFill="1" applyBorder="1" applyAlignment="1" applyProtection="1">
      <alignment horizontal="center" vertical="center" wrapText="1"/>
    </xf>
    <xf numFmtId="0" fontId="4" fillId="0" borderId="17" xfId="3" applyFont="1" applyBorder="1" applyAlignment="1" applyProtection="1">
      <alignment vertical="top"/>
    </xf>
    <xf numFmtId="0" fontId="8" fillId="0" borderId="18" xfId="0" applyNumberFormat="1" applyFont="1" applyFill="1" applyBorder="1" applyAlignment="1" applyProtection="1">
      <alignment horizontal="center" vertical="top" wrapText="1"/>
    </xf>
    <xf numFmtId="14" fontId="8" fillId="0" borderId="7" xfId="0" applyNumberFormat="1" applyFont="1" applyFill="1" applyBorder="1" applyAlignment="1" applyProtection="1">
      <alignment horizontal="center" vertical="center" wrapText="1"/>
    </xf>
    <xf numFmtId="0" fontId="5" fillId="0" borderId="8" xfId="3" applyFont="1" applyBorder="1" applyAlignment="1" applyProtection="1">
      <alignment vertical="top" wrapText="1"/>
    </xf>
    <xf numFmtId="0" fontId="8" fillId="0" borderId="8" xfId="0" applyNumberFormat="1" applyFont="1" applyFill="1" applyBorder="1" applyAlignment="1" applyProtection="1">
      <alignment horizontal="center" vertical="top" wrapText="1"/>
    </xf>
    <xf numFmtId="49" fontId="3" fillId="0" borderId="0" xfId="3" applyNumberFormat="1" applyFont="1" applyBorder="1" applyProtection="1"/>
    <xf numFmtId="14" fontId="8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3" applyFont="1" applyBorder="1" applyProtection="1"/>
    <xf numFmtId="0" fontId="8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3" applyFont="1" applyFill="1" applyBorder="1" applyProtection="1"/>
    <xf numFmtId="0" fontId="3" fillId="0" borderId="0" xfId="3" applyFont="1" applyFill="1" applyBorder="1" applyAlignment="1" applyProtection="1">
      <alignment vertical="top"/>
    </xf>
    <xf numFmtId="0" fontId="3" fillId="0" borderId="0" xfId="3" applyNumberFormat="1" applyFont="1" applyFill="1" applyBorder="1" applyAlignment="1" applyProtection="1">
      <alignment horizontal="center" vertical="top"/>
    </xf>
    <xf numFmtId="49" fontId="3" fillId="0" borderId="0" xfId="3" applyNumberFormat="1" applyFont="1" applyProtection="1"/>
    <xf numFmtId="0" fontId="3" fillId="0" borderId="0" xfId="3" applyFont="1" applyAlignment="1" applyProtection="1">
      <alignment vertical="top"/>
    </xf>
    <xf numFmtId="0" fontId="3" fillId="0" borderId="0" xfId="3" applyNumberFormat="1" applyFont="1" applyAlignment="1" applyProtection="1">
      <alignment horizontal="center" vertical="top"/>
    </xf>
    <xf numFmtId="0" fontId="14" fillId="3" borderId="5" xfId="3" applyFont="1" applyFill="1" applyBorder="1" applyAlignment="1" applyProtection="1">
      <alignment horizontal="left" wrapText="1"/>
      <protection locked="0"/>
    </xf>
    <xf numFmtId="0" fontId="14" fillId="3" borderId="37" xfId="3" applyFont="1" applyFill="1" applyBorder="1" applyAlignment="1" applyProtection="1">
      <alignment horizontal="left" wrapText="1"/>
      <protection locked="0"/>
    </xf>
  </cellXfs>
  <cellStyles count="8">
    <cellStyle name="Standard" xfId="0" builtinId="0"/>
    <cellStyle name="Standard 2" xfId="1" xr:uid="{00000000-0005-0000-0000-000001000000}"/>
    <cellStyle name="Standard 2 2 2" xfId="2" xr:uid="{00000000-0005-0000-0000-000002000000}"/>
    <cellStyle name="Standard 3" xfId="3" xr:uid="{00000000-0005-0000-0000-000003000000}"/>
    <cellStyle name="Standard 3 2" xfId="4" xr:uid="{00000000-0005-0000-0000-000004000000}"/>
    <cellStyle name="Standard 5" xfId="5" xr:uid="{00000000-0005-0000-0000-000005000000}"/>
    <cellStyle name="Währung" xfId="7" builtinId="4"/>
    <cellStyle name="Währung 2" xfId="6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nlyoffice.com/jsaProject" Target="jsaProject.bin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Dorsten">
  <a:themeElements>
    <a:clrScheme name="Farbschema Dorsten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80B022"/>
      </a:accent1>
      <a:accent2>
        <a:srgbClr val="007DBF"/>
      </a:accent2>
      <a:accent3>
        <a:srgbClr val="575756"/>
      </a:accent3>
      <a:accent4>
        <a:srgbClr val="90909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Schriftart Dorsten">
      <a:majorFont>
        <a:latin typeface="Tahoma"/>
        <a:ea typeface="Arial"/>
        <a:cs typeface="Arial"/>
      </a:majorFont>
      <a:minorFont>
        <a:latin typeface="Tahoma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5"/>
  <sheetViews>
    <sheetView view="pageLayout" zoomScaleNormal="100" workbookViewId="0">
      <selection activeCell="B12" sqref="B12"/>
    </sheetView>
  </sheetViews>
  <sheetFormatPr baseColWidth="10" defaultColWidth="9.75" defaultRowHeight="18" x14ac:dyDescent="0.25"/>
  <cols>
    <col min="1" max="1" width="29.5" style="2" customWidth="1"/>
    <col min="2" max="2" width="107.5" style="3" customWidth="1"/>
    <col min="3" max="3" width="25.75" style="1" customWidth="1"/>
    <col min="4" max="4" width="25" style="1" customWidth="1"/>
    <col min="5" max="16384" width="9.75" style="1"/>
  </cols>
  <sheetData>
    <row r="1" spans="1:4" ht="42" customHeight="1" x14ac:dyDescent="0.25">
      <c r="A1" s="13" t="s">
        <v>40</v>
      </c>
      <c r="B1" s="8"/>
    </row>
    <row r="2" spans="1:4" ht="33" customHeight="1" x14ac:dyDescent="0.25">
      <c r="A2" s="14" t="s">
        <v>0</v>
      </c>
      <c r="B2" s="4" t="s">
        <v>1</v>
      </c>
    </row>
    <row r="3" spans="1:4" ht="28.5" x14ac:dyDescent="0.25">
      <c r="A3" s="7"/>
      <c r="B3" s="5" t="s">
        <v>2</v>
      </c>
    </row>
    <row r="4" spans="1:4" x14ac:dyDescent="0.25">
      <c r="A4" s="7"/>
      <c r="B4" s="9" t="s">
        <v>34</v>
      </c>
      <c r="C4" s="6"/>
      <c r="D4" s="6"/>
    </row>
    <row r="5" spans="1:4" ht="29.25" x14ac:dyDescent="0.25">
      <c r="A5" s="7"/>
      <c r="B5" s="48" t="s">
        <v>71</v>
      </c>
    </row>
    <row r="6" spans="1:4" ht="99.75" x14ac:dyDescent="0.25">
      <c r="A6" s="15" t="s">
        <v>35</v>
      </c>
      <c r="B6" s="4" t="s">
        <v>36</v>
      </c>
    </row>
    <row r="7" spans="1:4" x14ac:dyDescent="0.25">
      <c r="A7" s="6"/>
      <c r="B7" s="10" t="s">
        <v>3</v>
      </c>
    </row>
    <row r="8" spans="1:4" x14ac:dyDescent="0.25">
      <c r="A8" s="16" t="s">
        <v>4</v>
      </c>
      <c r="B8" s="4" t="s">
        <v>41</v>
      </c>
    </row>
    <row r="9" spans="1:4" x14ac:dyDescent="0.25">
      <c r="A9" s="6"/>
      <c r="B9" s="17" t="s">
        <v>42</v>
      </c>
    </row>
    <row r="10" spans="1:4" x14ac:dyDescent="0.25">
      <c r="A10" s="6"/>
      <c r="B10" s="11" t="s">
        <v>5</v>
      </c>
    </row>
    <row r="11" spans="1:4" x14ac:dyDescent="0.25">
      <c r="A11" s="6"/>
      <c r="B11" s="11" t="s">
        <v>6</v>
      </c>
    </row>
    <row r="12" spans="1:4" ht="18" customHeight="1" x14ac:dyDescent="0.25">
      <c r="A12" s="6"/>
      <c r="B12" s="11" t="s">
        <v>7</v>
      </c>
    </row>
    <row r="13" spans="1:4" x14ac:dyDescent="0.25">
      <c r="A13" s="12"/>
      <c r="B13" s="11" t="s">
        <v>8</v>
      </c>
    </row>
    <row r="15" spans="1:4" s="6" customFormat="1" ht="18" customHeight="1" x14ac:dyDescent="0.2"/>
  </sheetData>
  <sheetProtection algorithmName="SHA-512" hashValue="ujT2m4MHmFIAAlR4xhSzL+HdE1Sm0JhooY4+RlPpdUNwAdCabrXJBTDqKH8bg86XHVavxFOCvlRXOE84nhRkIA==" saltValue="flg2Yv5BhWe005D2MDaZnw==" spinCount="100000" sheet="1" objects="1" scenarios="1"/>
  <pageMargins left="0.70866141732283461" right="0.70866141732283461" top="1.1811023622047243" bottom="0.78740157480314965" header="0.31496062992125984" footer="0.31496062992125984"/>
  <pageSetup paperSize="9" scale="89" fitToHeight="0" orientation="landscape" r:id="rId1"/>
  <headerFooter>
    <oddHeader>&amp;L
Vergabe-Nr.:
&amp;C&amp;"-,Fett"&amp;12
Lieferung von Druckschläuchen
für die Feuerwehr Dorsten&amp;R&amp;G</oddHeader>
    <oddFooter>&amp;L&amp;8&amp;D&amp;C&amp;8&amp;A&amp;R&amp;8Seite &amp;"-,Fett"&amp;P&amp;"-,Standard" von &amp;"-,Fett"&amp;N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E8652-5586-4944-B872-63DB34D912C5}">
  <sheetPr>
    <pageSetUpPr fitToPage="1"/>
  </sheetPr>
  <dimension ref="A1:G112"/>
  <sheetViews>
    <sheetView tabSelected="1" view="pageLayout" topLeftCell="A4" zoomScale="85" zoomScaleNormal="100" zoomScalePageLayoutView="85" workbookViewId="0">
      <selection activeCell="D13" sqref="D13:E13"/>
    </sheetView>
  </sheetViews>
  <sheetFormatPr baseColWidth="10" defaultColWidth="11.375" defaultRowHeight="18" x14ac:dyDescent="0.25"/>
  <cols>
    <col min="1" max="1" width="16.25" style="133" customWidth="1"/>
    <col min="2" max="2" width="8.625" style="57" customWidth="1"/>
    <col min="3" max="3" width="83.25" style="134" customWidth="1"/>
    <col min="4" max="4" width="11.25" style="135" bestFit="1" customWidth="1"/>
    <col min="5" max="5" width="16.625" style="57" customWidth="1"/>
    <col min="6" max="6" width="17.125" style="57" customWidth="1"/>
    <col min="7" max="16384" width="11.375" style="57"/>
  </cols>
  <sheetData>
    <row r="1" spans="1:7" ht="34.5" customHeight="1" thickBot="1" x14ac:dyDescent="0.3">
      <c r="A1" s="52" t="s">
        <v>39</v>
      </c>
      <c r="B1" s="53"/>
      <c r="C1" s="54"/>
      <c r="D1" s="55"/>
      <c r="E1" s="56"/>
    </row>
    <row r="2" spans="1:7" ht="21.75" customHeight="1" thickBot="1" x14ac:dyDescent="0.3">
      <c r="A2" s="58" t="s">
        <v>24</v>
      </c>
      <c r="B2" s="59" t="s">
        <v>25</v>
      </c>
      <c r="C2" s="60" t="s">
        <v>26</v>
      </c>
      <c r="D2" s="61" t="s">
        <v>27</v>
      </c>
      <c r="E2" s="62" t="s">
        <v>45</v>
      </c>
      <c r="F2" s="63"/>
      <c r="G2" s="64"/>
    </row>
    <row r="3" spans="1:7" ht="21.75" customHeight="1" thickBot="1" x14ac:dyDescent="0.3">
      <c r="A3" s="65" t="s">
        <v>46</v>
      </c>
      <c r="B3" s="65"/>
      <c r="C3" s="65"/>
      <c r="D3" s="65"/>
      <c r="E3" s="65"/>
      <c r="F3" s="65"/>
      <c r="G3" s="64"/>
    </row>
    <row r="4" spans="1:7" ht="33" customHeight="1" x14ac:dyDescent="0.25">
      <c r="A4" s="66" t="s">
        <v>47</v>
      </c>
      <c r="B4" s="18" t="s">
        <v>48</v>
      </c>
      <c r="C4" s="19"/>
      <c r="D4" s="67" t="s">
        <v>49</v>
      </c>
      <c r="E4" s="68"/>
      <c r="F4" s="68"/>
    </row>
    <row r="5" spans="1:7" ht="21.75" customHeight="1" x14ac:dyDescent="0.25">
      <c r="A5" s="69"/>
      <c r="B5" s="25"/>
      <c r="C5" s="26"/>
      <c r="D5" s="70" t="s">
        <v>50</v>
      </c>
      <c r="E5" s="71"/>
      <c r="F5" s="71"/>
    </row>
    <row r="6" spans="1:7" ht="21.75" customHeight="1" thickBot="1" x14ac:dyDescent="0.3">
      <c r="A6" s="72"/>
      <c r="B6" s="20"/>
      <c r="C6" s="21"/>
      <c r="D6" s="73" t="s">
        <v>59</v>
      </c>
      <c r="E6" s="74"/>
      <c r="F6" s="74"/>
    </row>
    <row r="7" spans="1:7" ht="33" customHeight="1" x14ac:dyDescent="0.25">
      <c r="A7" s="66" t="s">
        <v>46</v>
      </c>
      <c r="B7" s="22" t="s">
        <v>51</v>
      </c>
      <c r="C7" s="22"/>
      <c r="D7" s="75"/>
      <c r="E7" s="76"/>
      <c r="F7" s="77"/>
    </row>
    <row r="8" spans="1:7" ht="21.75" customHeight="1" x14ac:dyDescent="0.25">
      <c r="A8" s="69"/>
      <c r="B8" s="23" t="s">
        <v>52</v>
      </c>
      <c r="C8" s="23"/>
      <c r="D8" s="78"/>
      <c r="E8" s="79"/>
      <c r="F8" s="80"/>
    </row>
    <row r="9" spans="1:7" ht="30.75" customHeight="1" x14ac:dyDescent="0.25">
      <c r="A9" s="69"/>
      <c r="B9" s="23" t="s">
        <v>53</v>
      </c>
      <c r="C9" s="23"/>
      <c r="D9" s="78"/>
      <c r="E9" s="79"/>
      <c r="F9" s="80"/>
    </row>
    <row r="10" spans="1:7" ht="21.75" customHeight="1" thickBot="1" x14ac:dyDescent="0.3">
      <c r="A10" s="72"/>
      <c r="B10" s="24" t="s">
        <v>54</v>
      </c>
      <c r="C10" s="24"/>
      <c r="D10" s="81"/>
      <c r="E10" s="82"/>
      <c r="F10" s="83"/>
    </row>
    <row r="11" spans="1:7" ht="21.75" customHeight="1" x14ac:dyDescent="0.25">
      <c r="A11" s="84" t="s">
        <v>55</v>
      </c>
      <c r="B11" s="85"/>
      <c r="C11" s="86"/>
      <c r="D11" s="75"/>
      <c r="E11" s="76"/>
      <c r="F11" s="87"/>
    </row>
    <row r="12" spans="1:7" ht="21.75" customHeight="1" x14ac:dyDescent="0.25">
      <c r="A12" s="88" t="s">
        <v>56</v>
      </c>
      <c r="B12" s="89"/>
      <c r="C12" s="136"/>
      <c r="D12" s="78"/>
      <c r="E12" s="79"/>
      <c r="F12" s="90"/>
    </row>
    <row r="13" spans="1:7" ht="21.75" customHeight="1" x14ac:dyDescent="0.25">
      <c r="A13" s="88" t="s">
        <v>57</v>
      </c>
      <c r="B13" s="89"/>
      <c r="C13" s="136"/>
      <c r="D13" s="78"/>
      <c r="E13" s="79"/>
      <c r="F13" s="90"/>
    </row>
    <row r="14" spans="1:7" ht="21.75" customHeight="1" thickBot="1" x14ac:dyDescent="0.3">
      <c r="A14" s="91" t="s">
        <v>58</v>
      </c>
      <c r="B14" s="92"/>
      <c r="C14" s="137"/>
      <c r="D14" s="93"/>
      <c r="E14" s="94"/>
      <c r="F14" s="83"/>
    </row>
    <row r="15" spans="1:7" ht="21.75" customHeight="1" thickBot="1" x14ac:dyDescent="0.3">
      <c r="A15" s="95" t="s">
        <v>24</v>
      </c>
      <c r="B15" s="96" t="s">
        <v>25</v>
      </c>
      <c r="C15" s="97" t="s">
        <v>26</v>
      </c>
      <c r="D15" s="98" t="s">
        <v>27</v>
      </c>
      <c r="E15" s="99" t="s">
        <v>43</v>
      </c>
      <c r="F15" s="100" t="s">
        <v>44</v>
      </c>
    </row>
    <row r="16" spans="1:7" ht="21" customHeight="1" x14ac:dyDescent="0.25">
      <c r="A16" s="101"/>
      <c r="B16" s="102"/>
      <c r="C16" s="102" t="s">
        <v>9</v>
      </c>
      <c r="D16" s="103"/>
      <c r="E16" s="104"/>
      <c r="F16" s="105"/>
    </row>
    <row r="17" spans="1:6" ht="23.25" customHeight="1" x14ac:dyDescent="0.25">
      <c r="A17" s="106" t="s">
        <v>28</v>
      </c>
      <c r="B17" s="107"/>
      <c r="C17" s="108" t="s">
        <v>29</v>
      </c>
      <c r="D17" s="109">
        <v>100</v>
      </c>
      <c r="E17" s="50"/>
      <c r="F17" s="110">
        <f>D17*E17</f>
        <v>0</v>
      </c>
    </row>
    <row r="18" spans="1:6" x14ac:dyDescent="0.25">
      <c r="A18" s="111"/>
      <c r="B18" s="112"/>
      <c r="C18" s="113" t="s">
        <v>30</v>
      </c>
      <c r="D18" s="114"/>
      <c r="E18" s="51"/>
      <c r="F18" s="115"/>
    </row>
    <row r="19" spans="1:6" x14ac:dyDescent="0.25">
      <c r="A19" s="111"/>
      <c r="B19" s="112"/>
      <c r="C19" s="113" t="s">
        <v>33</v>
      </c>
      <c r="D19" s="114"/>
      <c r="E19" s="51"/>
      <c r="F19" s="115"/>
    </row>
    <row r="20" spans="1:6" ht="28.5" x14ac:dyDescent="0.25">
      <c r="A20" s="111"/>
      <c r="B20" s="112"/>
      <c r="C20" s="116" t="s">
        <v>11</v>
      </c>
      <c r="D20" s="114"/>
      <c r="E20" s="51"/>
      <c r="F20" s="115"/>
    </row>
    <row r="21" spans="1:6" ht="28.5" x14ac:dyDescent="0.25">
      <c r="A21" s="111"/>
      <c r="B21" s="112"/>
      <c r="C21" s="116" t="s">
        <v>12</v>
      </c>
      <c r="D21" s="114"/>
      <c r="E21" s="51"/>
      <c r="F21" s="115"/>
    </row>
    <row r="22" spans="1:6" ht="28.5" x14ac:dyDescent="0.25">
      <c r="A22" s="111"/>
      <c r="B22" s="112"/>
      <c r="C22" s="117" t="s">
        <v>13</v>
      </c>
      <c r="D22" s="114"/>
      <c r="E22" s="51"/>
      <c r="F22" s="115"/>
    </row>
    <row r="23" spans="1:6" x14ac:dyDescent="0.25">
      <c r="A23" s="111"/>
      <c r="B23" s="112"/>
      <c r="C23" s="118" t="s">
        <v>14</v>
      </c>
      <c r="D23" s="114"/>
      <c r="E23" s="51"/>
      <c r="F23" s="115"/>
    </row>
    <row r="24" spans="1:6" ht="28.5" x14ac:dyDescent="0.25">
      <c r="A24" s="111"/>
      <c r="B24" s="112"/>
      <c r="C24" s="116" t="s">
        <v>15</v>
      </c>
      <c r="D24" s="114"/>
      <c r="E24" s="51"/>
      <c r="F24" s="115"/>
    </row>
    <row r="25" spans="1:6" ht="28.5" x14ac:dyDescent="0.25">
      <c r="A25" s="111"/>
      <c r="B25" s="112"/>
      <c r="C25" s="116" t="s">
        <v>16</v>
      </c>
      <c r="D25" s="114"/>
      <c r="E25" s="51"/>
      <c r="F25" s="115"/>
    </row>
    <row r="26" spans="1:6" ht="57" x14ac:dyDescent="0.25">
      <c r="A26" s="111"/>
      <c r="B26" s="112"/>
      <c r="C26" s="117" t="s">
        <v>37</v>
      </c>
      <c r="D26" s="114"/>
      <c r="E26" s="51"/>
      <c r="F26" s="115"/>
    </row>
    <row r="27" spans="1:6" x14ac:dyDescent="0.25">
      <c r="A27" s="111"/>
      <c r="B27" s="112"/>
      <c r="C27" s="118" t="s">
        <v>17</v>
      </c>
      <c r="D27" s="114"/>
      <c r="E27" s="51"/>
      <c r="F27" s="115"/>
    </row>
    <row r="28" spans="1:6" x14ac:dyDescent="0.25">
      <c r="A28" s="111"/>
      <c r="B28" s="112"/>
      <c r="C28" s="118" t="s">
        <v>18</v>
      </c>
      <c r="D28" s="114"/>
      <c r="E28" s="51"/>
      <c r="F28" s="115"/>
    </row>
    <row r="29" spans="1:6" ht="24.75" customHeight="1" x14ac:dyDescent="0.25">
      <c r="A29" s="119"/>
      <c r="B29" s="120"/>
      <c r="C29" s="121" t="s">
        <v>19</v>
      </c>
      <c r="D29" s="122"/>
      <c r="E29" s="51"/>
      <c r="F29" s="115"/>
    </row>
    <row r="30" spans="1:6" ht="27.75" customHeight="1" x14ac:dyDescent="0.25">
      <c r="A30" s="111" t="s">
        <v>32</v>
      </c>
      <c r="B30" s="123"/>
      <c r="C30" s="124" t="s">
        <v>31</v>
      </c>
      <c r="D30" s="114">
        <v>150</v>
      </c>
      <c r="E30" s="50"/>
      <c r="F30" s="115">
        <f>D30*E30</f>
        <v>0</v>
      </c>
    </row>
    <row r="31" spans="1:6" x14ac:dyDescent="0.25">
      <c r="A31" s="111"/>
      <c r="B31" s="112"/>
      <c r="C31" s="117" t="s">
        <v>38</v>
      </c>
      <c r="D31" s="114"/>
      <c r="E31" s="51"/>
      <c r="F31" s="115"/>
    </row>
    <row r="32" spans="1:6" x14ac:dyDescent="0.25">
      <c r="A32" s="111"/>
      <c r="B32" s="112"/>
      <c r="C32" s="117" t="s">
        <v>10</v>
      </c>
      <c r="D32" s="114"/>
      <c r="E32" s="51"/>
      <c r="F32" s="115"/>
    </row>
    <row r="33" spans="1:6" ht="28.5" x14ac:dyDescent="0.25">
      <c r="A33" s="111"/>
      <c r="B33" s="112"/>
      <c r="C33" s="117" t="s">
        <v>11</v>
      </c>
      <c r="D33" s="114"/>
      <c r="E33" s="51"/>
      <c r="F33" s="115"/>
    </row>
    <row r="34" spans="1:6" ht="28.5" x14ac:dyDescent="0.25">
      <c r="A34" s="111"/>
      <c r="B34" s="112"/>
      <c r="C34" s="117" t="s">
        <v>20</v>
      </c>
      <c r="D34" s="114"/>
      <c r="E34" s="51"/>
      <c r="F34" s="115"/>
    </row>
    <row r="35" spans="1:6" ht="28.5" x14ac:dyDescent="0.25">
      <c r="A35" s="111"/>
      <c r="B35" s="112"/>
      <c r="C35" s="117" t="s">
        <v>13</v>
      </c>
      <c r="D35" s="114"/>
      <c r="E35" s="51"/>
      <c r="F35" s="115"/>
    </row>
    <row r="36" spans="1:6" x14ac:dyDescent="0.25">
      <c r="A36" s="111"/>
      <c r="B36" s="112"/>
      <c r="C36" s="117" t="s">
        <v>14</v>
      </c>
      <c r="D36" s="114"/>
      <c r="E36" s="51"/>
      <c r="F36" s="115"/>
    </row>
    <row r="37" spans="1:6" ht="28.5" x14ac:dyDescent="0.25">
      <c r="A37" s="111"/>
      <c r="B37" s="112"/>
      <c r="C37" s="117" t="s">
        <v>16</v>
      </c>
      <c r="D37" s="114"/>
      <c r="E37" s="51"/>
      <c r="F37" s="115"/>
    </row>
    <row r="38" spans="1:6" ht="57" x14ac:dyDescent="0.25">
      <c r="A38" s="111"/>
      <c r="B38" s="112"/>
      <c r="C38" s="117" t="s">
        <v>37</v>
      </c>
      <c r="D38" s="114"/>
      <c r="E38" s="51"/>
      <c r="F38" s="115"/>
    </row>
    <row r="39" spans="1:6" x14ac:dyDescent="0.25">
      <c r="A39" s="111"/>
      <c r="B39" s="112"/>
      <c r="C39" s="117" t="s">
        <v>21</v>
      </c>
      <c r="D39" s="114"/>
      <c r="E39" s="51"/>
      <c r="F39" s="115"/>
    </row>
    <row r="40" spans="1:6" x14ac:dyDescent="0.25">
      <c r="A40" s="111"/>
      <c r="B40" s="112"/>
      <c r="C40" s="117" t="s">
        <v>22</v>
      </c>
      <c r="D40" s="114"/>
      <c r="E40" s="51"/>
      <c r="F40" s="115"/>
    </row>
    <row r="41" spans="1:6" x14ac:dyDescent="0.25">
      <c r="A41" s="111"/>
      <c r="B41" s="112"/>
      <c r="C41" s="117" t="s">
        <v>23</v>
      </c>
      <c r="D41" s="125"/>
      <c r="E41" s="51"/>
      <c r="F41" s="115"/>
    </row>
    <row r="42" spans="1:6" s="128" customFormat="1" x14ac:dyDescent="0.25">
      <c r="A42" s="126"/>
      <c r="B42" s="127"/>
      <c r="C42" s="27" t="s">
        <v>68</v>
      </c>
      <c r="D42" s="28"/>
      <c r="E42" s="29" t="s">
        <v>60</v>
      </c>
      <c r="F42" s="49">
        <f>SUM(F17:F41)</f>
        <v>0</v>
      </c>
    </row>
    <row r="43" spans="1:6" s="128" customFormat="1" x14ac:dyDescent="0.25">
      <c r="A43" s="126"/>
      <c r="B43" s="127"/>
      <c r="C43" s="30" t="s">
        <v>61</v>
      </c>
      <c r="D43" s="31"/>
      <c r="E43" s="32" t="s">
        <v>62</v>
      </c>
      <c r="F43" s="33"/>
    </row>
    <row r="44" spans="1:6" s="128" customFormat="1" x14ac:dyDescent="0.25">
      <c r="A44" s="126"/>
      <c r="B44" s="127"/>
      <c r="C44" s="34" t="s">
        <v>63</v>
      </c>
      <c r="D44" s="35"/>
      <c r="E44" s="36" t="s">
        <v>60</v>
      </c>
      <c r="F44" s="49">
        <f>SUM(F42)*(1-F43)</f>
        <v>0</v>
      </c>
    </row>
    <row r="45" spans="1:6" s="128" customFormat="1" x14ac:dyDescent="0.25">
      <c r="A45" s="126"/>
      <c r="B45" s="127"/>
      <c r="C45" s="37" t="s">
        <v>64</v>
      </c>
      <c r="D45" s="38"/>
      <c r="E45" s="32" t="s">
        <v>62</v>
      </c>
      <c r="F45" s="33"/>
    </row>
    <row r="46" spans="1:6" s="128" customFormat="1" x14ac:dyDescent="0.25">
      <c r="A46" s="126"/>
      <c r="B46" s="127"/>
      <c r="C46" s="39" t="s">
        <v>69</v>
      </c>
      <c r="D46" s="40"/>
      <c r="E46" s="41" t="s">
        <v>60</v>
      </c>
      <c r="F46" s="42">
        <f>F44*(1-F45)</f>
        <v>0</v>
      </c>
    </row>
    <row r="47" spans="1:6" s="128" customFormat="1" x14ac:dyDescent="0.25">
      <c r="A47" s="126"/>
      <c r="B47" s="127"/>
      <c r="C47" s="30" t="s">
        <v>65</v>
      </c>
      <c r="D47" s="31"/>
      <c r="E47" s="32" t="s">
        <v>66</v>
      </c>
      <c r="F47" s="43">
        <f>F46*0.19</f>
        <v>0</v>
      </c>
    </row>
    <row r="48" spans="1:6" s="128" customFormat="1" ht="18.75" thickBot="1" x14ac:dyDescent="0.3">
      <c r="A48" s="126"/>
      <c r="B48" s="127"/>
      <c r="C48" s="44" t="s">
        <v>70</v>
      </c>
      <c r="D48" s="45"/>
      <c r="E48" s="46" t="s">
        <v>67</v>
      </c>
      <c r="F48" s="47">
        <f>F47+F46</f>
        <v>0</v>
      </c>
    </row>
    <row r="49" spans="1:4" s="128" customFormat="1" x14ac:dyDescent="0.25">
      <c r="A49" s="126"/>
      <c r="B49" s="127"/>
      <c r="C49" s="127"/>
      <c r="D49" s="129"/>
    </row>
    <row r="50" spans="1:4" s="128" customFormat="1" x14ac:dyDescent="0.25">
      <c r="A50" s="126"/>
      <c r="B50" s="127"/>
      <c r="C50" s="127"/>
      <c r="D50" s="129"/>
    </row>
    <row r="51" spans="1:4" s="128" customFormat="1" x14ac:dyDescent="0.25">
      <c r="A51" s="126"/>
      <c r="B51" s="127"/>
      <c r="C51" s="127"/>
      <c r="D51" s="129"/>
    </row>
    <row r="52" spans="1:4" s="128" customFormat="1" x14ac:dyDescent="0.25">
      <c r="A52" s="126"/>
      <c r="B52" s="127"/>
      <c r="C52" s="127"/>
      <c r="D52" s="129"/>
    </row>
    <row r="53" spans="1:4" s="128" customFormat="1" x14ac:dyDescent="0.25">
      <c r="A53" s="126"/>
      <c r="B53" s="127"/>
      <c r="C53" s="127"/>
      <c r="D53" s="129"/>
    </row>
    <row r="54" spans="1:4" s="128" customFormat="1" x14ac:dyDescent="0.25">
      <c r="A54" s="126"/>
      <c r="B54" s="127"/>
      <c r="C54" s="127"/>
      <c r="D54" s="129"/>
    </row>
    <row r="55" spans="1:4" s="128" customFormat="1" x14ac:dyDescent="0.25">
      <c r="A55" s="126"/>
      <c r="B55" s="127"/>
      <c r="C55" s="127"/>
      <c r="D55" s="129"/>
    </row>
    <row r="56" spans="1:4" s="128" customFormat="1" x14ac:dyDescent="0.25">
      <c r="A56" s="126"/>
      <c r="B56" s="127"/>
      <c r="C56" s="127"/>
      <c r="D56" s="129"/>
    </row>
    <row r="57" spans="1:4" s="128" customFormat="1" x14ac:dyDescent="0.25">
      <c r="A57" s="126"/>
      <c r="B57" s="127"/>
      <c r="C57" s="127"/>
      <c r="D57" s="129"/>
    </row>
    <row r="58" spans="1:4" s="128" customFormat="1" x14ac:dyDescent="0.25">
      <c r="A58" s="126"/>
      <c r="B58" s="127"/>
      <c r="C58" s="127"/>
      <c r="D58" s="129"/>
    </row>
    <row r="59" spans="1:4" s="128" customFormat="1" x14ac:dyDescent="0.25">
      <c r="A59" s="126"/>
      <c r="B59" s="127"/>
      <c r="C59" s="127"/>
      <c r="D59" s="129"/>
    </row>
    <row r="60" spans="1:4" s="128" customFormat="1" x14ac:dyDescent="0.25">
      <c r="A60" s="126"/>
      <c r="B60" s="127"/>
      <c r="C60" s="127"/>
      <c r="D60" s="129"/>
    </row>
    <row r="61" spans="1:4" s="128" customFormat="1" x14ac:dyDescent="0.25">
      <c r="A61" s="126"/>
      <c r="B61" s="127"/>
      <c r="C61" s="127"/>
      <c r="D61" s="129"/>
    </row>
    <row r="62" spans="1:4" s="128" customFormat="1" x14ac:dyDescent="0.25">
      <c r="A62" s="126"/>
      <c r="B62" s="127"/>
      <c r="C62" s="127"/>
      <c r="D62" s="129"/>
    </row>
    <row r="63" spans="1:4" s="128" customFormat="1" x14ac:dyDescent="0.25">
      <c r="A63" s="126"/>
      <c r="B63" s="127"/>
      <c r="C63" s="127"/>
      <c r="D63" s="129"/>
    </row>
    <row r="64" spans="1:4" s="128" customFormat="1" x14ac:dyDescent="0.25">
      <c r="A64" s="126"/>
      <c r="B64" s="127"/>
      <c r="C64" s="127"/>
      <c r="D64" s="129"/>
    </row>
    <row r="65" spans="1:4" s="128" customFormat="1" x14ac:dyDescent="0.25">
      <c r="A65" s="126"/>
      <c r="B65" s="127"/>
      <c r="C65" s="127"/>
      <c r="D65" s="129"/>
    </row>
    <row r="66" spans="1:4" s="128" customFormat="1" x14ac:dyDescent="0.25">
      <c r="A66" s="126"/>
      <c r="B66" s="127"/>
      <c r="C66" s="127"/>
      <c r="D66" s="129"/>
    </row>
    <row r="67" spans="1:4" s="128" customFormat="1" x14ac:dyDescent="0.25">
      <c r="A67" s="126"/>
      <c r="B67" s="127"/>
      <c r="C67" s="127"/>
      <c r="D67" s="129"/>
    </row>
    <row r="68" spans="1:4" s="128" customFormat="1" x14ac:dyDescent="0.25">
      <c r="A68" s="126"/>
      <c r="B68" s="127"/>
      <c r="C68" s="127"/>
      <c r="D68" s="129"/>
    </row>
    <row r="69" spans="1:4" s="128" customFormat="1" x14ac:dyDescent="0.25">
      <c r="A69" s="126"/>
      <c r="B69" s="127"/>
      <c r="C69" s="127"/>
      <c r="D69" s="129"/>
    </row>
    <row r="70" spans="1:4" s="128" customFormat="1" x14ac:dyDescent="0.25">
      <c r="A70" s="126"/>
      <c r="B70" s="127"/>
      <c r="C70" s="127"/>
      <c r="D70" s="129"/>
    </row>
    <row r="71" spans="1:4" s="128" customFormat="1" x14ac:dyDescent="0.25">
      <c r="A71" s="126"/>
      <c r="B71" s="127"/>
      <c r="C71" s="127"/>
      <c r="D71" s="129"/>
    </row>
    <row r="72" spans="1:4" s="128" customFormat="1" x14ac:dyDescent="0.25">
      <c r="A72" s="126"/>
      <c r="B72" s="127"/>
      <c r="C72" s="127"/>
      <c r="D72" s="129"/>
    </row>
    <row r="73" spans="1:4" s="128" customFormat="1" x14ac:dyDescent="0.25">
      <c r="A73" s="126"/>
      <c r="B73" s="127"/>
      <c r="C73" s="127"/>
      <c r="D73" s="129"/>
    </row>
    <row r="74" spans="1:4" s="128" customFormat="1" x14ac:dyDescent="0.25">
      <c r="A74" s="126"/>
      <c r="B74" s="127"/>
      <c r="C74" s="127"/>
      <c r="D74" s="129"/>
    </row>
    <row r="75" spans="1:4" s="128" customFormat="1" x14ac:dyDescent="0.25">
      <c r="A75" s="126"/>
      <c r="B75" s="127"/>
      <c r="C75" s="127"/>
      <c r="D75" s="129"/>
    </row>
    <row r="76" spans="1:4" s="128" customFormat="1" x14ac:dyDescent="0.25">
      <c r="A76" s="126"/>
      <c r="B76" s="127"/>
      <c r="C76" s="127"/>
      <c r="D76" s="129"/>
    </row>
    <row r="77" spans="1:4" s="128" customFormat="1" x14ac:dyDescent="0.25">
      <c r="A77" s="126"/>
      <c r="B77" s="127"/>
      <c r="C77" s="127"/>
      <c r="D77" s="129"/>
    </row>
    <row r="78" spans="1:4" s="128" customFormat="1" x14ac:dyDescent="0.25">
      <c r="A78" s="126"/>
      <c r="B78" s="127"/>
      <c r="C78" s="127"/>
      <c r="D78" s="129"/>
    </row>
    <row r="79" spans="1:4" s="128" customFormat="1" x14ac:dyDescent="0.25">
      <c r="A79" s="126"/>
      <c r="B79" s="127"/>
      <c r="C79" s="127"/>
      <c r="D79" s="129"/>
    </row>
    <row r="80" spans="1:4" s="128" customFormat="1" x14ac:dyDescent="0.25">
      <c r="A80" s="126"/>
      <c r="B80" s="127"/>
      <c r="C80" s="127"/>
      <c r="D80" s="129"/>
    </row>
    <row r="81" spans="1:4" s="128" customFormat="1" x14ac:dyDescent="0.25">
      <c r="A81" s="126"/>
      <c r="B81" s="127"/>
      <c r="C81" s="127"/>
      <c r="D81" s="129"/>
    </row>
    <row r="82" spans="1:4" s="128" customFormat="1" x14ac:dyDescent="0.25">
      <c r="A82" s="126"/>
      <c r="B82" s="127"/>
      <c r="C82" s="127"/>
      <c r="D82" s="129"/>
    </row>
    <row r="83" spans="1:4" s="128" customFormat="1" x14ac:dyDescent="0.25">
      <c r="A83" s="126"/>
      <c r="B83" s="127"/>
      <c r="C83" s="127"/>
      <c r="D83" s="129"/>
    </row>
    <row r="84" spans="1:4" s="128" customFormat="1" x14ac:dyDescent="0.25">
      <c r="A84" s="126"/>
      <c r="B84" s="127"/>
      <c r="C84" s="127"/>
      <c r="D84" s="129"/>
    </row>
    <row r="85" spans="1:4" s="128" customFormat="1" x14ac:dyDescent="0.25">
      <c r="A85" s="126"/>
      <c r="B85" s="127"/>
      <c r="C85" s="127"/>
      <c r="D85" s="129"/>
    </row>
    <row r="86" spans="1:4" s="128" customFormat="1" x14ac:dyDescent="0.25">
      <c r="A86" s="126"/>
      <c r="B86" s="127"/>
      <c r="C86" s="127"/>
      <c r="D86" s="129"/>
    </row>
    <row r="87" spans="1:4" s="128" customFormat="1" x14ac:dyDescent="0.25">
      <c r="A87" s="126"/>
      <c r="B87" s="127"/>
      <c r="C87" s="127"/>
      <c r="D87" s="129"/>
    </row>
    <row r="88" spans="1:4" s="128" customFormat="1" x14ac:dyDescent="0.25">
      <c r="A88" s="126"/>
      <c r="B88" s="127"/>
      <c r="C88" s="127"/>
      <c r="D88" s="129"/>
    </row>
    <row r="89" spans="1:4" s="128" customFormat="1" x14ac:dyDescent="0.25">
      <c r="A89" s="126"/>
      <c r="B89" s="127"/>
      <c r="C89" s="127"/>
      <c r="D89" s="129"/>
    </row>
    <row r="90" spans="1:4" s="128" customFormat="1" x14ac:dyDescent="0.25">
      <c r="A90" s="126"/>
      <c r="B90" s="127"/>
      <c r="C90" s="127"/>
      <c r="D90" s="129"/>
    </row>
    <row r="91" spans="1:4" s="128" customFormat="1" x14ac:dyDescent="0.25">
      <c r="A91" s="126"/>
      <c r="B91" s="127"/>
      <c r="C91" s="127"/>
      <c r="D91" s="129"/>
    </row>
    <row r="92" spans="1:4" s="128" customFormat="1" x14ac:dyDescent="0.25">
      <c r="A92" s="126"/>
      <c r="B92" s="127"/>
      <c r="C92" s="127"/>
      <c r="D92" s="129"/>
    </row>
    <row r="93" spans="1:4" s="128" customFormat="1" x14ac:dyDescent="0.25">
      <c r="A93" s="126"/>
      <c r="B93" s="127"/>
      <c r="C93" s="127"/>
      <c r="D93" s="129"/>
    </row>
    <row r="94" spans="1:4" s="128" customFormat="1" x14ac:dyDescent="0.25">
      <c r="A94" s="126"/>
      <c r="B94" s="127"/>
      <c r="C94" s="127"/>
      <c r="D94" s="129"/>
    </row>
    <row r="95" spans="1:4" s="128" customFormat="1" x14ac:dyDescent="0.25">
      <c r="A95" s="126"/>
      <c r="B95" s="127"/>
      <c r="C95" s="127"/>
      <c r="D95" s="129"/>
    </row>
    <row r="96" spans="1:4" s="128" customFormat="1" x14ac:dyDescent="0.25">
      <c r="A96" s="126"/>
      <c r="B96" s="127"/>
      <c r="C96" s="127"/>
      <c r="D96" s="129"/>
    </row>
    <row r="97" spans="1:4" s="128" customFormat="1" x14ac:dyDescent="0.25">
      <c r="A97" s="126"/>
      <c r="B97" s="127"/>
      <c r="C97" s="127"/>
      <c r="D97" s="129"/>
    </row>
    <row r="98" spans="1:4" s="128" customFormat="1" x14ac:dyDescent="0.25">
      <c r="A98" s="126"/>
      <c r="B98" s="127"/>
      <c r="C98" s="127"/>
      <c r="D98" s="129"/>
    </row>
    <row r="99" spans="1:4" s="128" customFormat="1" x14ac:dyDescent="0.25">
      <c r="A99" s="126"/>
      <c r="B99" s="127"/>
      <c r="C99" s="127"/>
      <c r="D99" s="129"/>
    </row>
    <row r="100" spans="1:4" s="128" customFormat="1" x14ac:dyDescent="0.25">
      <c r="A100" s="126"/>
      <c r="B100" s="127"/>
      <c r="C100" s="127"/>
      <c r="D100" s="129"/>
    </row>
    <row r="101" spans="1:4" s="128" customFormat="1" x14ac:dyDescent="0.25">
      <c r="A101" s="126"/>
      <c r="B101" s="127"/>
      <c r="C101" s="127"/>
      <c r="D101" s="129"/>
    </row>
    <row r="102" spans="1:4" s="128" customFormat="1" x14ac:dyDescent="0.25">
      <c r="A102" s="126"/>
      <c r="B102" s="127"/>
      <c r="C102" s="127"/>
      <c r="D102" s="129"/>
    </row>
    <row r="103" spans="1:4" s="128" customFormat="1" x14ac:dyDescent="0.25">
      <c r="A103" s="126"/>
      <c r="B103" s="127"/>
      <c r="C103" s="127"/>
      <c r="D103" s="129"/>
    </row>
    <row r="104" spans="1:4" s="128" customFormat="1" x14ac:dyDescent="0.25">
      <c r="A104" s="126"/>
      <c r="B104" s="127"/>
      <c r="C104" s="127"/>
      <c r="D104" s="129"/>
    </row>
    <row r="105" spans="1:4" s="128" customFormat="1" x14ac:dyDescent="0.25">
      <c r="A105" s="126"/>
      <c r="B105" s="127"/>
      <c r="C105" s="127"/>
      <c r="D105" s="129"/>
    </row>
    <row r="106" spans="1:4" s="128" customFormat="1" x14ac:dyDescent="0.25">
      <c r="A106" s="126"/>
      <c r="B106" s="127"/>
      <c r="C106" s="127"/>
      <c r="D106" s="129"/>
    </row>
    <row r="107" spans="1:4" s="128" customFormat="1" x14ac:dyDescent="0.25">
      <c r="A107" s="126"/>
      <c r="B107" s="127"/>
      <c r="C107" s="127"/>
      <c r="D107" s="129"/>
    </row>
    <row r="108" spans="1:4" s="128" customFormat="1" x14ac:dyDescent="0.25">
      <c r="A108" s="126"/>
      <c r="B108" s="127"/>
      <c r="C108" s="127"/>
      <c r="D108" s="129"/>
    </row>
    <row r="109" spans="1:4" s="128" customFormat="1" x14ac:dyDescent="0.25">
      <c r="A109" s="126"/>
      <c r="B109" s="127"/>
      <c r="C109" s="127"/>
      <c r="D109" s="129"/>
    </row>
    <row r="110" spans="1:4" s="128" customFormat="1" x14ac:dyDescent="0.25">
      <c r="A110" s="126"/>
      <c r="B110" s="127"/>
      <c r="C110" s="127"/>
      <c r="D110" s="129"/>
    </row>
    <row r="111" spans="1:4" s="128" customFormat="1" x14ac:dyDescent="0.25">
      <c r="A111" s="126"/>
      <c r="B111" s="127"/>
      <c r="C111" s="127"/>
      <c r="D111" s="129"/>
    </row>
    <row r="112" spans="1:4" s="128" customFormat="1" x14ac:dyDescent="0.25">
      <c r="A112" s="126"/>
      <c r="B112" s="130"/>
      <c r="C112" s="131"/>
      <c r="D112" s="132"/>
    </row>
  </sheetData>
  <sheetProtection algorithmName="SHA-512" hashValue="JhMijaBLcaqIynSysxv0XhiUjdvhFtoDvByycPYvsh/BLCjRAcanZ+HoI1YsWzgTfLY4M/tURg0qVvTPlIOPKw==" saltValue="h1zH8EOx9bCEsAOoB2tEVA==" spinCount="100000" sheet="1" objects="1" scenarios="1"/>
  <mergeCells count="38">
    <mergeCell ref="C47:D47"/>
    <mergeCell ref="C48:D48"/>
    <mergeCell ref="C42:D42"/>
    <mergeCell ref="C43:D43"/>
    <mergeCell ref="C44:D44"/>
    <mergeCell ref="C45:D45"/>
    <mergeCell ref="C46:D46"/>
    <mergeCell ref="E17:E29"/>
    <mergeCell ref="E30:E41"/>
    <mergeCell ref="F17:F29"/>
    <mergeCell ref="F30:F41"/>
    <mergeCell ref="A13:B13"/>
    <mergeCell ref="D13:E13"/>
    <mergeCell ref="A14:B14"/>
    <mergeCell ref="D14:E14"/>
    <mergeCell ref="B4:C6"/>
    <mergeCell ref="A4:A6"/>
    <mergeCell ref="D6:F6"/>
    <mergeCell ref="D9:E9"/>
    <mergeCell ref="B10:C10"/>
    <mergeCell ref="D10:E10"/>
    <mergeCell ref="D11:E11"/>
    <mergeCell ref="A12:B12"/>
    <mergeCell ref="D12:E12"/>
    <mergeCell ref="A17:A29"/>
    <mergeCell ref="D17:D29"/>
    <mergeCell ref="D30:D41"/>
    <mergeCell ref="A30:A41"/>
    <mergeCell ref="E2:F2"/>
    <mergeCell ref="A3:F3"/>
    <mergeCell ref="D4:F4"/>
    <mergeCell ref="D5:F5"/>
    <mergeCell ref="A7:A10"/>
    <mergeCell ref="B7:C7"/>
    <mergeCell ref="D7:E7"/>
    <mergeCell ref="B8:C8"/>
    <mergeCell ref="D8:E8"/>
    <mergeCell ref="B9:C9"/>
  </mergeCells>
  <pageMargins left="0.70866141732283461" right="0.70866141732283461" top="1.1811023622047243" bottom="0.78740157480314965" header="0.31496062992125984" footer="0.31496062992125984"/>
  <pageSetup paperSize="9" scale="80" fitToHeight="0" orientation="landscape" r:id="rId1"/>
  <headerFooter>
    <oddHeader>&amp;L
Vergabe-Nr.:
&amp;C&amp;"-,Fett"&amp;12
Lieferung von Druckschläuchen
für die Feuerwehr Dorsten&amp;R&amp;G</oddHeader>
    <oddFooter>&amp;L&amp;8&amp;D&amp;C&amp;8&amp;A&amp;R&amp;8Seite &amp;"-,Fett"&amp;P&amp;"-,Standard" von &amp;"-,Fett"&amp;N</oddFooter>
  </headerFooter>
  <rowBreaks count="1" manualBreakCount="1">
    <brk id="29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Vorbemerkung</vt:lpstr>
      <vt:lpstr>Leistungsbeschreibung</vt:lpstr>
    </vt:vector>
  </TitlesOfParts>
  <Company>Stadt Dorsten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Tepaß, Leon</dc:creator>
  <cp:lastModifiedBy>Tepaß, Leon</cp:lastModifiedBy>
  <cp:revision>9</cp:revision>
  <cp:lastPrinted>2026-04-28T07:26:14Z</cp:lastPrinted>
  <dcterms:created xsi:type="dcterms:W3CDTF">2023-08-06T13:12:13Z</dcterms:created>
  <dcterms:modified xsi:type="dcterms:W3CDTF">2026-05-04T13:07:14Z</dcterms:modified>
</cp:coreProperties>
</file>